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P17"/>
  <c r="D17"/>
  <c r="O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1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O39"/>
  <c r="E39"/>
  <c r="R12"/>
  <c r="N12"/>
  <c r="N39" s="1"/>
  <c r="E12"/>
  <c r="F12"/>
  <c r="F39" s="1"/>
  <c r="P12"/>
  <c r="P39" s="1"/>
  <c r="H12"/>
  <c r="D12"/>
  <c r="D39" s="1"/>
  <c r="O12"/>
  <c r="H17"/>
  <c r="I16" s="1"/>
  <c r="S16" s="1"/>
  <c r="H37"/>
  <c r="I36" s="1"/>
  <c r="S36" s="1"/>
  <c r="I31"/>
  <c r="S31" s="1"/>
  <c r="H27"/>
  <c r="I26" s="1"/>
  <c r="S26" s="1"/>
  <c r="H22"/>
  <c r="I21" s="1"/>
  <c r="S21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<sst xmlns="http://schemas.openxmlformats.org/spreadsheetml/2006/main" count="114" uniqueCount="73">
  <si>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</si>
  <si>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</si>
  <si>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</si>
  <si>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</si>
  <si>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</si>
  <si>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4.2.2023</t>
  </si>
  <si>
    <t>Domácí</t>
  </si>
  <si>
    <t xml:space="preserve">TJ Opava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</si>
  <si>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</si>
  <si>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</si>
  <si>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</si>
  <si>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</si>
  <si>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</si>
  <si>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</si>
  <si>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</si>
  <si>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</si>
  <si>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</si>
  <si>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</si>
  <si>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</si>
  <si>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</si>
  <si>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</si>
  <si>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</si>
  <si>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Šoupal</t>
  </si>
  <si>
    <t>Michal</t>
  </si>
  <si>
    <t>Jiří</t>
  </si>
  <si>
    <t>Bracek</t>
  </si>
  <si>
    <t>Kolář</t>
  </si>
  <si>
    <t>Petr</t>
  </si>
  <si>
    <t>Slanina</t>
  </si>
  <si>
    <t>Fraus</t>
  </si>
  <si>
    <t>Luděk</t>
  </si>
  <si>
    <t>Tomáš</t>
  </si>
  <si>
    <t>Basista</t>
  </si>
  <si>
    <t>Sedláček</t>
  </si>
  <si>
    <t>Maciej</t>
  </si>
  <si>
    <t>Jan</t>
  </si>
  <si>
    <t>Valíček</t>
  </si>
  <si>
    <t>Tomek</t>
  </si>
  <si>
    <t>Eduard</t>
  </si>
  <si>
    <t>Jahn</t>
  </si>
  <si>
    <t>Grulich</t>
  </si>
  <si>
    <t>Milan</t>
  </si>
  <si>
    <t>Radek</t>
  </si>
  <si>
    <t>Celkový výkon družstva  </t>
  </si>
  <si>
    <t>Vedoucí družstva         Jméno:</t>
  </si>
  <si>
    <t>Michal Blažek</t>
  </si>
  <si>
    <t>Bodový zisk</t>
  </si>
  <si>
    <t>Radek Grulich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</si>
  <si>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</si>
  <si>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</si>
  <si>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</si>
  <si>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</si>
  <si>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</si>
  <si>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</si>
  <si>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</si>
  <si>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</si>
  <si>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</si>
  <si>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</si>
  <si>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</si>
  <si>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</si>
  <si>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</si>
  <si>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</si>
  <si>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</si>
  <si>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</si>
  <si>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</si>
  <si>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</si>
  <si>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</si>
  <si>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</si>
  <si>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</si>
  <si>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</si>
  <si>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</si>
  <si>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</si>
  <si>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4.2.2023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</si>
</sst>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34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33</v>
      </c>
      <c r="P8" s="12">
        <v>2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72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2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35</v>
      </c>
      <c r="F10" s="18">
        <v>3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52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41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53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182</v>
      </c>
      <c r="F12" s="28">
        <f>IF(ISNUMBER($G12),SUM(F8:F11),"")</f>
        <v>4</v>
      </c>
      <c r="G12" s="29">
        <f>IF(SUM($G8:$G11)+SUM($Q8:$Q11)&gt;0,SUM(G8:G11),"")</f>
        <v>544</v>
      </c>
      <c r="H12" s="27">
        <f>IF(ISNUMBER($G12),SUM(H8:H11),"")</f>
        <v>2</v>
      </c>
      <c r="I12" s="99"/>
      <c r="K12" s="96">
        <v>18257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174</v>
      </c>
      <c r="P12" s="28">
        <f>IF(ISNUMBER($G12),SUM(P8:P11),"")</f>
        <v>5</v>
      </c>
      <c r="Q12" s="29">
        <f>IF(SUM($G8:$G11)+SUM($Q8:$Q11)&gt;0,SUM(Q8:Q11),"")</f>
        <v>536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53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41</v>
      </c>
      <c r="P13" s="12">
        <v>2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72</v>
      </c>
      <c r="F14" s="18">
        <v>0</v>
      </c>
      <c r="G14" s="19">
        <f>IF(AND(ISBLANK(D14),ISBLANK(E14)),"",D14+E14)</f>
        <v>171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43</v>
      </c>
      <c r="P14" s="18">
        <v>2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40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90</v>
      </c>
      <c r="O15" s="18">
        <v>32</v>
      </c>
      <c r="P15" s="18">
        <v>4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54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45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399</v>
      </c>
      <c r="E17" s="28">
        <f>IF(ISNUMBER($G17),SUM(E13:E16),"")</f>
        <v>219</v>
      </c>
      <c r="F17" s="28">
        <f>IF(ISNUMBER($G17),SUM(F13:F16),"")</f>
        <v>1</v>
      </c>
      <c r="G17" s="29">
        <f>IF(SUM($G13:$G16)+SUM($Q13:$Q16)&gt;0,SUM(G13:G16),"")</f>
        <v>618</v>
      </c>
      <c r="H17" s="27">
        <f>IF(ISNUMBER($G17),SUM(H13:H16),"")</f>
        <v>4</v>
      </c>
      <c r="I17" s="99"/>
      <c r="K17" s="96">
        <v>19708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161</v>
      </c>
      <c r="P17" s="28">
        <f>IF(ISNUMBER($G17),SUM(P13:P16),"")</f>
        <v>8</v>
      </c>
      <c r="Q17" s="29">
        <f>IF(SUM($G13:$G16)+SUM($Q13:$Q16)&gt;0,SUM(Q13:Q16),"")</f>
        <v>527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44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45</v>
      </c>
      <c r="P18" s="12">
        <v>2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43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48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45</v>
      </c>
      <c r="F20" s="18">
        <v>3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17</v>
      </c>
      <c r="P20" s="18">
        <v>7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43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45</v>
      </c>
      <c r="P21" s="23">
        <v>0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175</v>
      </c>
      <c r="F22" s="28">
        <f>IF(ISNUMBER($G22),SUM(F18:F21),"")</f>
        <v>7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9002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155</v>
      </c>
      <c r="P22" s="28">
        <f>IF(ISNUMBER($G22),SUM(P18:P21),"")</f>
        <v>10</v>
      </c>
      <c r="Q22" s="29">
        <f>IF(SUM($G18:$G21)+SUM($Q18:$Q21)&gt;0,SUM(Q18:Q21),"")</f>
        <v>533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35</v>
      </c>
      <c r="F23" s="12">
        <v>4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26</v>
      </c>
      <c r="P23" s="12">
        <v>4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54</v>
      </c>
      <c r="F24" s="18">
        <v>1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108</v>
      </c>
      <c r="O24" s="18">
        <v>35</v>
      </c>
      <c r="P24" s="18">
        <v>2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44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82</v>
      </c>
      <c r="O25" s="18">
        <v>42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36</v>
      </c>
      <c r="F26" s="23">
        <v>4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104</v>
      </c>
      <c r="O26" s="23">
        <v>45</v>
      </c>
      <c r="P26" s="23">
        <v>2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169</v>
      </c>
      <c r="F27" s="28">
        <f>IF(ISNUMBER($G27),SUM(F23:F26),"")</f>
        <v>11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18672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148</v>
      </c>
      <c r="P27" s="28">
        <f>IF(ISNUMBER($G27),SUM(P23:P26),"")</f>
        <v>10</v>
      </c>
      <c r="Q27" s="29">
        <f>IF(SUM($G23:$G26)+SUM($Q23:$Q26)&gt;0,SUM(Q23:Q26),"")</f>
        <v>532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42</v>
      </c>
      <c r="F28" s="12">
        <v>4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101</v>
      </c>
      <c r="O28" s="12">
        <v>52</v>
      </c>
      <c r="P28" s="12">
        <v>1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36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63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103</v>
      </c>
      <c r="E30" s="18">
        <v>45</v>
      </c>
      <c r="F30" s="18">
        <v>5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49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53</v>
      </c>
      <c r="F31" s="23">
        <v>2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34</v>
      </c>
      <c r="P31" s="23">
        <v>4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176</v>
      </c>
      <c r="F32" s="28">
        <f>IF(ISNUMBER($G32),SUM(F28:F31),"")</f>
        <v>13</v>
      </c>
      <c r="G32" s="29">
        <f>IF(SUM($G28:$G31)+SUM($Q28:$Q31)&gt;0,SUM(G28:G31),"")</f>
        <v>572</v>
      </c>
      <c r="H32" s="27">
        <f>IF(ISNUMBER($G32),SUM(H28:H31),"")</f>
        <v>2</v>
      </c>
      <c r="I32" s="99"/>
      <c r="K32" s="96">
        <v>16412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198</v>
      </c>
      <c r="P32" s="28">
        <f>IF(ISNUMBER($G32),SUM(P28:P31),"")</f>
        <v>6</v>
      </c>
      <c r="Q32" s="29">
        <f>IF(SUM($G28:$G31)+SUM($Q28:$Q31)&gt;0,SUM(Q28:Q31),"")</f>
        <v>567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62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102</v>
      </c>
      <c r="O33" s="12">
        <v>36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54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52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44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42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54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210</v>
      </c>
      <c r="F37" s="28">
        <f>IF(ISNUMBER($G37),SUM(F33:F36),"")</f>
        <v>2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15560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188</v>
      </c>
      <c r="P37" s="28">
        <f>IF(ISNUMBER($G37),SUM(P33:P36),"")</f>
        <v>4</v>
      </c>
      <c r="Q37" s="29">
        <f>IF(SUM($G33:$G36)+SUM($Q33:$Q36)&gt;0,SUM(Q33:Q36),"")</f>
        <v>567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2235</v>
      </c>
      <c r="E39" s="34">
        <f>IF(ISNUMBER($G39),SUM(E12,E17,E22,E27,E32,E37),"")</f>
        <v>1131</v>
      </c>
      <c r="F39" s="34">
        <f>IF(ISNUMBER($G39),SUM(F12,F17,F22,F27,F32,F37),"")</f>
        <v>38</v>
      </c>
      <c r="G39" s="35">
        <f>IF(SUM($G$8:$G$37)+SUM($Q$8:$Q$37)&gt;0,SUM(G12,G17,G22,G27,G32,G37),"")</f>
        <v>3366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2238</v>
      </c>
      <c r="O39" s="34">
        <f>IF(ISNUMBER($G39),SUM(O12,O17,O22,O27,O32,O37),"")</f>
        <v>1024</v>
      </c>
      <c r="P39" s="34">
        <f>IF(ISNUMBER($G39),SUM(P12,P17,P22,P27,P32,P37),"")</f>
        <v>43</v>
      </c>
      <c r="Q39" s="35">
        <f>IF(SUM($G$8:$G$37)+SUM($Q$8:$Q$37)&gt;0,SUM(Q12,Q17,Q22,Q27,Q32,Q37),"")</f>
        <v>3262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2023-02-04T19:56:52Z</dcterms:modified>
</cp:coreProperties>
</file>